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E93E4C7-7E98-4E5B-B536-7EFEA125E0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VSCHEDUL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4" i="5"/>
  <c r="A12" i="3"/>
  <c r="A15" i="4"/>
  <c r="A11" i="2"/>
  <c r="C22" i="5" l="1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13" i="4"/>
  <c r="C12" i="4"/>
  <c r="C11" i="4"/>
  <c r="C10" i="4"/>
  <c r="C9" i="4"/>
  <c r="B11" i="3"/>
  <c r="B10" i="3"/>
  <c r="B10" i="2"/>
  <c r="A46" i="1" l="1"/>
  <c r="A47" i="1"/>
  <c r="A48" i="1"/>
  <c r="A49" i="1"/>
</calcChain>
</file>

<file path=xl/sharedStrings.xml><?xml version="1.0" encoding="utf-8"?>
<sst xmlns="http://schemas.openxmlformats.org/spreadsheetml/2006/main" count="93" uniqueCount="83">
  <si>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</si>
  <si>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any argument does not resolve to a numeric value or a blank cell.</t>
    </r>
  </si>
  <si>
    <t>Errors Using FVSCHEDULE function</t>
  </si>
  <si>
    <t>After Quarter 14</t>
  </si>
  <si>
    <t>After Quarter 13</t>
  </si>
  <si>
    <t>After Quarter 12</t>
  </si>
  <si>
    <t>After Quarter 11</t>
  </si>
  <si>
    <t>After Quarter 10</t>
  </si>
  <si>
    <t>After Quarter 9</t>
  </si>
  <si>
    <t>After Quarter 8</t>
  </si>
  <si>
    <t>After Quarter 7</t>
  </si>
  <si>
    <t>After Quarter 6</t>
  </si>
  <si>
    <t>After Quarter 5</t>
  </si>
  <si>
    <t>After Quarter 4</t>
  </si>
  <si>
    <t>After Quarter 3</t>
  </si>
  <si>
    <t>After Quarter 2</t>
  </si>
  <si>
    <t>After Quarter 1</t>
  </si>
  <si>
    <t>Commencing Level</t>
  </si>
  <si>
    <t>Adjusted Flows</t>
  </si>
  <si>
    <t>Increase / Decrease</t>
  </si>
  <si>
    <t>Rates of Interest</t>
  </si>
  <si>
    <t>Starting value</t>
  </si>
  <si>
    <t>A common requirement is to increase or decrease a starting value by successive rates of interest.</t>
  </si>
  <si>
    <t>Note that FVSCHEDULE accepts negative interest rates.</t>
  </si>
  <si>
    <t>After Year 5</t>
  </si>
  <si>
    <t>After Year 4</t>
  </si>
  <si>
    <t>After Year 3</t>
  </si>
  <si>
    <t>After Year 2</t>
  </si>
  <si>
    <t>After Year 1</t>
  </si>
  <si>
    <t>Accumulated Principal (by formula)</t>
  </si>
  <si>
    <t>Accumulated Principal (using FVSCHEDULE)</t>
  </si>
  <si>
    <t>Initial Balance (principal)</t>
  </si>
  <si>
    <t>Note that FVSCHEDULE does NOT follow the sign convention. Were we to use the FV function to perform this calculation, the result would be negative.</t>
  </si>
  <si>
    <t>Accumulated Principal</t>
  </si>
  <si>
    <t>Index of Examples</t>
  </si>
  <si>
    <t>Examples Using FVSCHEDULE Function</t>
  </si>
  <si>
    <t>Although PV and Type arguments are optional, I recommend that they be treated as required.</t>
  </si>
  <si>
    <t>Recommendation</t>
  </si>
  <si>
    <t>A series of interest rates to be applied or a reference to a range containing such a series.</t>
  </si>
  <si>
    <t>Required.</t>
  </si>
  <si>
    <t>schedule</t>
  </si>
  <si>
    <t>The intial principal that is subject to increasing / decreasing at the scheduled rates of interest.</t>
  </si>
  <si>
    <t>principal</t>
  </si>
  <si>
    <t>Argument Notes</t>
  </si>
  <si>
    <t>Description</t>
  </si>
  <si>
    <t>Type</t>
  </si>
  <si>
    <t>Name</t>
  </si>
  <si>
    <t>Arguments:</t>
  </si>
  <si>
    <r>
      <t>=FVSCHEDULE(</t>
    </r>
    <r>
      <rPr>
        <b/>
        <sz val="10"/>
        <color rgb="FFFF0000"/>
        <rFont val="Arial"/>
        <family val="2"/>
      </rPr>
      <t>principal,schedule</t>
    </r>
    <r>
      <rPr>
        <sz val="10"/>
        <rFont val="Arial"/>
        <family val="2"/>
      </rPr>
      <t>)</t>
    </r>
  </si>
  <si>
    <t>Syntax:</t>
  </si>
  <si>
    <t>The FVSCHEDULE function is one of the odd men out of Excel financial functions because it does NOT follow the sign convention.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</si>
  <si>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</si>
  <si>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</si>
  <si>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</si>
  <si>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</si>
  <si>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</si>
  <si>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</si>
  <si>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</si>
  <si>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</si>
  <si>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</si>
  <si>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</si>
  <si>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</si>
  <si>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Returns the future value of an initial principal after applying a series of compound interest rates</t>
  </si>
  <si>
    <t>FVSCHEDULE</t>
  </si>
  <si>
    <t>Classification, Source, History</t>
  </si>
  <si>
    <t>Classification - Financial &gt; Amortization</t>
  </si>
  <si>
    <t>Excel 2007 converted FVSCHEDULE from an Analysis ToolPak Addin to a Built in function.</t>
  </si>
  <si>
    <t>Equations / Formulas</t>
  </si>
  <si>
    <t>The equation used by FVSCHEDULE is:</t>
  </si>
  <si>
    <t>Note that FVSCHEDULE accepts blank cells and, effectively, treats them as zero.</t>
  </si>
  <si>
    <t>Example 1:- Simple Entry Of FVSCHEDULE</t>
  </si>
  <si>
    <t>Example 2:- Algorithm Of FVSCHEDULE</t>
  </si>
  <si>
    <t>Example 3:- Creating A Schedule Of Inflated / Deflated Values Using FVSCHEDULE</t>
  </si>
  <si>
    <t>Example 4:- Annually Increasing Amounts With Quarterly Cash Flows Using FVSCHEDULE</t>
  </si>
  <si>
    <t>Related / Similar And Frequently Used With Functions</t>
  </si>
  <si>
    <t>Related / Similar</t>
  </si>
  <si>
    <t>FV</t>
  </si>
  <si>
    <t>Returns the future value of an investment.</t>
  </si>
  <si>
    <t>File Creation Date : 19-Jun-2020</t>
  </si>
  <si>
    <t xml:space="preserve">Open the Excel help for this function. </t>
  </si>
  <si>
    <t>Double Click on FVSCHEDULE and then click on the link</t>
  </si>
  <si>
    <t>Enter =FVSCHEDULE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</si>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</sst>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ill="1" applyProtection="1">
      <protection locked="0"/>
    </xf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2" fillId="0" borderId="0" xfId="0" applyFont="1" applyFill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protection locked="0"/>
    </xf>
    <xf numFmtId="0" fontId="0" fillId="0" borderId="0" xfId="0" applyFont="1" applyFill="1" applyAlignment="1" applyProtection="1"/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8" fontId="0" fillId="0" borderId="0" xfId="0" applyNumberFormat="1" applyFill="1" applyProtection="1">
      <protection locked="0"/>
    </xf>
    <xf numFmtId="9" fontId="1" fillId="0" borderId="0" xfId="0" applyNumberFormat="1" applyFont="1" applyFill="1" applyProtection="1">
      <protection locked="0"/>
    </xf>
    <xf numFmtId="8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9" fontId="1" fillId="0" borderId="0" xfId="0" applyNumberFormat="1" applyFont="1" applyFill="1" applyProtection="1"/>
    <xf numFmtId="9" fontId="0" fillId="0" borderId="0" xfId="0" applyNumberFormat="1" applyFill="1" applyProtection="1"/>
    <xf numFmtId="0" fontId="4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center"/>
    </xf>
    <xf numFmtId="9" fontId="0" fillId="0" borderId="0" xfId="0" applyNumberFormat="1" applyFill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36</xdr:row>
      <xdr:rowOff>138112</xdr:rowOff>
    </xdr:from>
    <xdr:ext cx="4467224" cy="11855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33351" y="9253537"/>
              <a:ext cx="4467224" cy="118551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𝑭𝑽</m:t>
                        </m:r>
                      </m:e>
                      <m:sub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sub>
                    </m:sSub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𝑷𝑽</m:t>
                    </m:r>
                    <m:d>
                      <m:dPr>
                        <m:ctrlP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en-AU" sz="2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2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𝒊</m:t>
                            </m:r>
                          </m:e>
                          <m:sub>
                            <m:r>
                              <a:rPr lang="en-AU" sz="2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𝟏</m:t>
                            </m:r>
                          </m:sub>
                        </m:sSub>
                      </m:e>
                    </m:d>
                    <m:d>
                      <m:dPr>
                        <m:ctrlP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 </m:t>
                        </m:r>
                        <m:sSub>
                          <m:sSubPr>
                            <m:ctrlPr>
                              <a:rPr lang="en-AU" sz="2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2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𝒊</m:t>
                            </m:r>
                          </m:e>
                          <m:sub>
                            <m:r>
                              <a:rPr lang="en-AU" sz="2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𝟐</m:t>
                            </m:r>
                          </m:sub>
                        </m:sSub>
                      </m:e>
                    </m:d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…(</m:t>
                    </m:r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𝟏</m:t>
                    </m:r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 </m:t>
                    </m:r>
                    <m:sSub>
                      <m:sSubPr>
                        <m:ctrlP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𝒊</m:t>
                        </m:r>
                      </m:e>
                      <m:sub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sub>
                    </m:sSub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en-AU" sz="20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endParaRPr lang="en-AU" sz="20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     FV</a:t>
              </a:r>
              <a:r>
                <a:rPr lang="en-AU" sz="1000" b="0" i="0" baseline="-25000">
                  <a:latin typeface="Arial" panose="020B0604020202020204" pitchFamily="34" charset="0"/>
                  <a:cs typeface="Arial" panose="020B0604020202020204" pitchFamily="34" charset="0"/>
                </a:rPr>
                <a:t>n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= Future Value after n periods</a:t>
              </a:r>
              <a:endParaRPr lang="en-AU" sz="1000" b="0" i="0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     PV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= Present Value (Principal) at time period 0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    i</a:t>
              </a:r>
              <a:r>
                <a:rPr lang="en-AU" sz="1000" b="0" i="0" baseline="-25000">
                  <a:latin typeface="Arial" panose="020B0604020202020204" pitchFamily="34" charset="0"/>
                  <a:cs typeface="Arial" panose="020B0604020202020204" pitchFamily="34" charset="0"/>
                </a:rPr>
                <a:t>1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, i</a:t>
              </a:r>
              <a:r>
                <a:rPr lang="en-AU" sz="1000" b="0" i="0" baseline="-25000">
                  <a:latin typeface="Arial" panose="020B0604020202020204" pitchFamily="34" charset="0"/>
                  <a:cs typeface="Arial" panose="020B0604020202020204" pitchFamily="34" charset="0"/>
                </a:rPr>
                <a:t>2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...i</a:t>
              </a:r>
              <a:r>
                <a:rPr lang="en-AU" sz="1000" b="0" i="0" baseline="-25000">
                  <a:latin typeface="Arial" panose="020B0604020202020204" pitchFamily="34" charset="0"/>
                  <a:cs typeface="Arial" panose="020B0604020202020204" pitchFamily="34" charset="0"/>
                </a:rPr>
                <a:t>n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= Successive rates of interest for periods 1, 2...n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3351" y="9253537"/>
              <a:ext cx="4467224" cy="118551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2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〖𝑭𝑽〗_𝒏=𝑷𝑽(𝟏+𝒊_𝟏 )(𝟏+ 𝒊_𝟐 )…(𝟏+ 𝒊_𝒏)</a:t>
              </a:r>
              <a:endParaRPr lang="en-AU" sz="20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endParaRPr lang="en-AU" sz="20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     FV</a:t>
              </a:r>
              <a:r>
                <a:rPr lang="en-AU" sz="1000" b="0" i="0" baseline="-25000">
                  <a:latin typeface="Arial" panose="020B0604020202020204" pitchFamily="34" charset="0"/>
                  <a:cs typeface="Arial" panose="020B0604020202020204" pitchFamily="34" charset="0"/>
                </a:rPr>
                <a:t>n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= Future Value after n periods</a:t>
              </a:r>
              <a:endParaRPr lang="en-AU" sz="1000" b="0" i="0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     PV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= Present Value (Principal) at time period 0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    i</a:t>
              </a:r>
              <a:r>
                <a:rPr lang="en-AU" sz="1000" b="0" i="0" baseline="-25000">
                  <a:latin typeface="Arial" panose="020B0604020202020204" pitchFamily="34" charset="0"/>
                  <a:cs typeface="Arial" panose="020B0604020202020204" pitchFamily="34" charset="0"/>
                </a:rPr>
                <a:t>1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, i</a:t>
              </a:r>
              <a:r>
                <a:rPr lang="en-AU" sz="1000" b="0" i="0" baseline="-25000">
                  <a:latin typeface="Arial" panose="020B0604020202020204" pitchFamily="34" charset="0"/>
                  <a:cs typeface="Arial" panose="020B0604020202020204" pitchFamily="34" charset="0"/>
                </a:rPr>
                <a:t>2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...i</a:t>
              </a:r>
              <a:r>
                <a:rPr lang="en-AU" sz="1000" b="0" i="0" baseline="-25000">
                  <a:latin typeface="Arial" panose="020B0604020202020204" pitchFamily="34" charset="0"/>
                  <a:cs typeface="Arial" panose="020B0604020202020204" pitchFamily="34" charset="0"/>
                </a:rPr>
                <a:t>n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= Successive rates of interest for periods 1, 2...n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56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5" width="60.7109375" style="2" customWidth="1"/>
    <col min="6" max="16384" width="9.140625" style="2"/>
  </cols>
  <sheetData>
    <row r="1" spans="1:5" s="1" customFormat="1" ht="30" customHeight="1" x14ac:dyDescent="0.2">
      <c r="A1" s="38" t="s">
        <v>63</v>
      </c>
      <c r="B1" s="39"/>
      <c r="C1" s="39"/>
      <c r="D1" s="40" t="s">
        <v>82</v>
      </c>
      <c r="E1" s="41"/>
    </row>
    <row r="2" spans="1:5" ht="15.75" x14ac:dyDescent="0.2">
      <c r="A2" s="4"/>
      <c r="B2" s="5"/>
      <c r="C2" s="5"/>
      <c r="D2" s="6"/>
      <c r="E2" s="7"/>
    </row>
    <row r="3" spans="1:5" ht="15.75" x14ac:dyDescent="0.25">
      <c r="A3" s="8" t="s">
        <v>44</v>
      </c>
      <c r="B3" s="5"/>
      <c r="C3" s="5"/>
      <c r="D3" s="9" t="str">
        <f>HYPERLINK("http://www.rondebruin.nl/efb/efb.htm","Visit the Excel Function Bible website")</f>
        <v>Visit the Excel Function Bible website</v>
      </c>
      <c r="E3" s="7"/>
    </row>
    <row r="4" spans="1:5" ht="15" customHeight="1" x14ac:dyDescent="0.2">
      <c r="A4" s="10" t="s">
        <v>62</v>
      </c>
      <c r="B4" s="10"/>
      <c r="C4" s="10"/>
      <c r="D4" s="11" t="s">
        <v>78</v>
      </c>
      <c r="E4" s="7"/>
    </row>
    <row r="5" spans="1:5" x14ac:dyDescent="0.2">
      <c r="A5" s="12"/>
      <c r="B5" s="5"/>
      <c r="C5" s="5"/>
      <c r="D5" s="13"/>
      <c r="E5" s="7"/>
    </row>
    <row r="6" spans="1:5" ht="15.75" x14ac:dyDescent="0.25">
      <c r="A6" s="8" t="s">
        <v>64</v>
      </c>
      <c r="B6" s="12"/>
      <c r="C6" s="12"/>
      <c r="D6" s="14" t="s">
        <v>79</v>
      </c>
      <c r="E6" s="15"/>
    </row>
    <row r="7" spans="1:5" x14ac:dyDescent="0.2">
      <c r="A7" s="16" t="s">
        <v>65</v>
      </c>
      <c r="B7" s="12"/>
      <c r="C7" s="12"/>
      <c r="D7" s="13" t="s">
        <v>81</v>
      </c>
      <c r="E7" s="15"/>
    </row>
    <row r="8" spans="1:5" x14ac:dyDescent="0.2">
      <c r="A8" s="17"/>
      <c r="B8" s="12"/>
      <c r="C8" s="12"/>
      <c r="D8" s="13" t="s">
        <v>80</v>
      </c>
      <c r="E8" s="15"/>
    </row>
    <row r="9" spans="1:5" x14ac:dyDescent="0.2">
      <c r="A9" s="16" t="s">
        <v>66</v>
      </c>
      <c r="B9" s="12"/>
      <c r="C9" s="12"/>
      <c r="D9" s="13"/>
      <c r="E9" s="15"/>
    </row>
    <row r="10" spans="1:5" x14ac:dyDescent="0.2">
      <c r="A10" s="17"/>
      <c r="B10" s="12"/>
      <c r="C10" s="12"/>
      <c r="D10" s="9" t="str">
        <f>HYPERLINK("..\efb_Excel%20Functions%20Bible.xlsx","Go back to or open the EFB menu workbook")</f>
        <v>Go back to or open the EFB menu workbook</v>
      </c>
      <c r="E10" s="15"/>
    </row>
    <row r="11" spans="1:5" ht="15.75" x14ac:dyDescent="0.25">
      <c r="A11" s="8" t="s">
        <v>61</v>
      </c>
      <c r="B11" s="5"/>
      <c r="C11" s="5"/>
      <c r="D11" s="13"/>
      <c r="E11" s="7"/>
    </row>
    <row r="12" spans="1:5" ht="15" customHeight="1" x14ac:dyDescent="0.2">
      <c r="A12" s="10" t="s">
        <v>60</v>
      </c>
      <c r="B12" s="10"/>
      <c r="C12" s="10"/>
      <c r="D12" s="13"/>
      <c r="E12" s="7"/>
    </row>
    <row r="13" spans="1:5" ht="15" customHeight="1" x14ac:dyDescent="0.2">
      <c r="A13" s="18" t="s">
        <v>59</v>
      </c>
      <c r="B13" s="19"/>
      <c r="C13" s="19"/>
      <c r="D13" s="20"/>
      <c r="E13" s="7"/>
    </row>
    <row r="14" spans="1:5" ht="15" customHeight="1" x14ac:dyDescent="0.2">
      <c r="A14" s="21" t="s">
        <v>58</v>
      </c>
      <c r="B14" s="19"/>
      <c r="C14" s="19"/>
      <c r="D14" s="20"/>
      <c r="E14" s="7"/>
    </row>
    <row r="15" spans="1:5" ht="15" customHeight="1" x14ac:dyDescent="0.2">
      <c r="A15" s="21" t="s">
        <v>57</v>
      </c>
      <c r="B15" s="19"/>
      <c r="C15" s="19"/>
      <c r="D15" s="22"/>
      <c r="E15" s="7"/>
    </row>
    <row r="16" spans="1:5" ht="15" customHeight="1" x14ac:dyDescent="0.2">
      <c r="A16" s="18" t="s">
        <v>56</v>
      </c>
      <c r="B16" s="19"/>
      <c r="C16" s="19"/>
      <c r="D16" s="19"/>
      <c r="E16" s="7"/>
    </row>
    <row r="17" spans="1:5" ht="15" customHeight="1" x14ac:dyDescent="0.2">
      <c r="A17" s="21" t="s">
        <v>55</v>
      </c>
      <c r="B17" s="19"/>
      <c r="C17" s="19"/>
      <c r="D17" s="19"/>
      <c r="E17" s="7"/>
    </row>
    <row r="18" spans="1:5" ht="15" customHeight="1" x14ac:dyDescent="0.2">
      <c r="A18" s="21" t="s">
        <v>54</v>
      </c>
      <c r="B18" s="19"/>
      <c r="C18" s="19"/>
      <c r="D18" s="19"/>
      <c r="E18" s="7"/>
    </row>
    <row r="19" spans="1:5" ht="15" customHeight="1" x14ac:dyDescent="0.2">
      <c r="A19" s="10" t="s">
        <v>53</v>
      </c>
      <c r="B19" s="10"/>
      <c r="C19" s="10"/>
      <c r="D19" s="10"/>
      <c r="E19" s="7"/>
    </row>
    <row r="20" spans="1:5" ht="15" customHeight="1" x14ac:dyDescent="0.2">
      <c r="A20" s="18" t="s">
        <v>52</v>
      </c>
      <c r="B20" s="19"/>
      <c r="C20" s="19"/>
      <c r="D20" s="19"/>
      <c r="E20" s="7"/>
    </row>
    <row r="21" spans="1:5" ht="15" customHeight="1" x14ac:dyDescent="0.2">
      <c r="A21" s="18" t="s">
        <v>51</v>
      </c>
      <c r="B21" s="19"/>
      <c r="C21" s="19"/>
      <c r="D21" s="19"/>
      <c r="E21" s="7"/>
    </row>
    <row r="22" spans="1:5" ht="15" customHeight="1" x14ac:dyDescent="0.2">
      <c r="A22" s="18"/>
      <c r="B22" s="19"/>
      <c r="C22" s="19"/>
      <c r="D22" s="19"/>
      <c r="E22" s="7"/>
    </row>
    <row r="23" spans="1:5" x14ac:dyDescent="0.2">
      <c r="A23" s="23" t="s">
        <v>50</v>
      </c>
      <c r="B23" s="5"/>
      <c r="C23" s="5"/>
      <c r="D23" s="5"/>
      <c r="E23" s="7"/>
    </row>
    <row r="24" spans="1:5" x14ac:dyDescent="0.2">
      <c r="A24" s="12"/>
      <c r="B24" s="5"/>
      <c r="C24" s="5"/>
      <c r="D24" s="5"/>
      <c r="E24" s="7"/>
    </row>
    <row r="25" spans="1:5" ht="15.75" x14ac:dyDescent="0.25">
      <c r="A25" s="8" t="s">
        <v>49</v>
      </c>
      <c r="B25" s="5"/>
      <c r="C25" s="5"/>
      <c r="D25" s="5"/>
      <c r="E25" s="7"/>
    </row>
    <row r="26" spans="1:5" x14ac:dyDescent="0.2">
      <c r="A26" s="24" t="s">
        <v>48</v>
      </c>
      <c r="B26" s="5"/>
      <c r="C26" s="5"/>
      <c r="D26" s="5"/>
      <c r="E26" s="7"/>
    </row>
    <row r="27" spans="1:5" x14ac:dyDescent="0.2">
      <c r="A27" s="24"/>
      <c r="B27" s="5"/>
      <c r="C27" s="5"/>
      <c r="D27" s="5"/>
      <c r="E27" s="7"/>
    </row>
    <row r="28" spans="1:5" ht="15.75" x14ac:dyDescent="0.25">
      <c r="A28" s="8" t="s">
        <v>47</v>
      </c>
      <c r="B28" s="5"/>
      <c r="C28" s="5"/>
      <c r="D28" s="5"/>
      <c r="E28" s="7"/>
    </row>
    <row r="29" spans="1:5" x14ac:dyDescent="0.2">
      <c r="A29" s="25" t="s">
        <v>46</v>
      </c>
      <c r="B29" s="25" t="s">
        <v>45</v>
      </c>
      <c r="C29" s="25" t="s">
        <v>44</v>
      </c>
      <c r="D29" s="25" t="s">
        <v>43</v>
      </c>
      <c r="E29" s="7"/>
    </row>
    <row r="30" spans="1:5" ht="25.5" x14ac:dyDescent="0.2">
      <c r="A30" s="26" t="s">
        <v>42</v>
      </c>
      <c r="B30" s="26" t="s">
        <v>39</v>
      </c>
      <c r="C30" s="27" t="s">
        <v>41</v>
      </c>
      <c r="D30" s="27"/>
      <c r="E30" s="7"/>
    </row>
    <row r="31" spans="1:5" ht="25.5" x14ac:dyDescent="0.2">
      <c r="A31" s="28" t="s">
        <v>40</v>
      </c>
      <c r="B31" s="28" t="s">
        <v>39</v>
      </c>
      <c r="C31" s="29" t="s">
        <v>38</v>
      </c>
      <c r="D31" s="27"/>
      <c r="E31" s="7"/>
    </row>
    <row r="32" spans="1:5" ht="15.75" x14ac:dyDescent="0.25">
      <c r="A32" s="8" t="s">
        <v>37</v>
      </c>
      <c r="B32" s="19"/>
      <c r="C32" s="29"/>
      <c r="D32" s="27"/>
      <c r="E32" s="7"/>
    </row>
    <row r="33" spans="1:5" x14ac:dyDescent="0.2">
      <c r="A33" s="19" t="s">
        <v>36</v>
      </c>
      <c r="B33" s="19"/>
      <c r="C33" s="29"/>
      <c r="D33" s="27"/>
      <c r="E33" s="7"/>
    </row>
    <row r="34" spans="1:5" s="3" customFormat="1" x14ac:dyDescent="0.2">
      <c r="A34" s="10"/>
      <c r="B34" s="10"/>
      <c r="C34" s="10"/>
      <c r="D34" s="10"/>
      <c r="E34" s="30"/>
    </row>
    <row r="35" spans="1:5" s="3" customFormat="1" ht="15.75" x14ac:dyDescent="0.25">
      <c r="A35" s="8" t="s">
        <v>67</v>
      </c>
      <c r="B35" s="10"/>
      <c r="C35" s="10"/>
      <c r="D35" s="10"/>
      <c r="E35" s="30"/>
    </row>
    <row r="36" spans="1:5" s="3" customFormat="1" x14ac:dyDescent="0.2">
      <c r="A36" s="31" t="s">
        <v>68</v>
      </c>
      <c r="B36" s="10"/>
      <c r="C36" s="10"/>
      <c r="D36" s="10"/>
      <c r="E36" s="30"/>
    </row>
    <row r="37" spans="1:5" s="3" customFormat="1" ht="112.5" customHeight="1" x14ac:dyDescent="0.2">
      <c r="A37" s="10"/>
      <c r="B37" s="10"/>
      <c r="C37" s="10"/>
      <c r="D37" s="10"/>
      <c r="E37" s="30"/>
    </row>
    <row r="38" spans="1:5" s="3" customFormat="1" x14ac:dyDescent="0.2">
      <c r="A38" s="10"/>
      <c r="B38" s="10"/>
      <c r="C38" s="10"/>
      <c r="D38" s="10"/>
      <c r="E38" s="30"/>
    </row>
    <row r="39" spans="1:5" ht="15.75" x14ac:dyDescent="0.25">
      <c r="A39" s="32" t="s">
        <v>74</v>
      </c>
      <c r="B39" s="5"/>
      <c r="C39" s="5"/>
      <c r="D39" s="5"/>
      <c r="E39" s="7"/>
    </row>
    <row r="40" spans="1:5" x14ac:dyDescent="0.2">
      <c r="A40" s="33" t="s">
        <v>75</v>
      </c>
      <c r="B40" s="5"/>
      <c r="C40" s="5"/>
      <c r="D40" s="5"/>
      <c r="E40" s="7"/>
    </row>
    <row r="41" spans="1:5" ht="30" customHeight="1" x14ac:dyDescent="0.2">
      <c r="A41" s="34" t="s">
        <v>76</v>
      </c>
      <c r="B41" s="35" t="s">
        <v>77</v>
      </c>
      <c r="C41" s="5"/>
      <c r="D41" s="5"/>
      <c r="E41" s="7"/>
    </row>
    <row r="42" spans="1:5" s="3" customFormat="1" x14ac:dyDescent="0.2">
      <c r="A42" s="31"/>
      <c r="B42" s="10"/>
      <c r="C42" s="10"/>
      <c r="D42" s="10"/>
      <c r="E42" s="30"/>
    </row>
    <row r="43" spans="1:5" ht="15.75" x14ac:dyDescent="0.25">
      <c r="A43" s="8" t="s">
        <v>35</v>
      </c>
      <c r="B43" s="5"/>
      <c r="C43" s="5"/>
      <c r="D43" s="5"/>
      <c r="E43" s="7"/>
    </row>
    <row r="44" spans="1:5" x14ac:dyDescent="0.2">
      <c r="A44" s="5"/>
      <c r="B44" s="5"/>
      <c r="C44" s="5"/>
      <c r="D44" s="5"/>
      <c r="E44" s="7"/>
    </row>
    <row r="45" spans="1:5" x14ac:dyDescent="0.2">
      <c r="A45" s="25" t="s">
        <v>34</v>
      </c>
      <c r="B45" s="5"/>
      <c r="C45" s="5"/>
      <c r="D45" s="5"/>
      <c r="E45" s="7"/>
    </row>
    <row r="46" spans="1:5" x14ac:dyDescent="0.2">
      <c r="A46" s="36" t="str">
        <f>'Example 1'!A1</f>
        <v>Example 1:- Simple Entry Of FVSCHEDULE</v>
      </c>
      <c r="B46" s="5"/>
      <c r="C46" s="5"/>
      <c r="D46" s="5"/>
      <c r="E46" s="7"/>
    </row>
    <row r="47" spans="1:5" x14ac:dyDescent="0.2">
      <c r="A47" s="36" t="str">
        <f>'Example 2'!A1</f>
        <v>Example 2:- Algorithm Of FVSCHEDULE</v>
      </c>
      <c r="B47" s="5"/>
      <c r="C47" s="5"/>
      <c r="D47" s="5"/>
      <c r="E47" s="7"/>
    </row>
    <row r="48" spans="1:5" x14ac:dyDescent="0.2">
      <c r="A48" s="36" t="str">
        <f>'Example 3'!A1</f>
        <v>Example 3:- Creating A Schedule Of Inflated / Deflated Values Using FVSCHEDULE</v>
      </c>
      <c r="B48" s="5"/>
      <c r="C48" s="5"/>
      <c r="D48" s="5"/>
      <c r="E48" s="7"/>
    </row>
    <row r="49" spans="1:5" x14ac:dyDescent="0.2">
      <c r="A49" s="36" t="str">
        <f>'Example 4'!A1</f>
        <v>Example 4:- Annually Increasing Amounts With Quarterly Cash Flows Using FVSCHEDULE</v>
      </c>
      <c r="B49" s="5"/>
      <c r="C49" s="5"/>
      <c r="D49" s="5"/>
      <c r="E49" s="7"/>
    </row>
    <row r="50" spans="1:5" x14ac:dyDescent="0.2">
      <c r="A50" s="5"/>
      <c r="B50" s="5"/>
      <c r="C50" s="5"/>
      <c r="D50" s="5"/>
      <c r="E50" s="7"/>
    </row>
    <row r="51" spans="1:5" ht="15.75" x14ac:dyDescent="0.25">
      <c r="A51" s="8" t="s">
        <v>2</v>
      </c>
      <c r="B51" s="5"/>
      <c r="C51" s="5"/>
      <c r="D51" s="5"/>
      <c r="E51" s="7"/>
    </row>
    <row r="52" spans="1:5" x14ac:dyDescent="0.2">
      <c r="A52" s="5"/>
      <c r="B52" s="5"/>
      <c r="C52" s="5"/>
      <c r="D52" s="5"/>
      <c r="E52" s="7"/>
    </row>
    <row r="53" spans="1:5" x14ac:dyDescent="0.2">
      <c r="A53" s="37" t="s">
        <v>1</v>
      </c>
      <c r="B53" s="5"/>
      <c r="C53" s="5"/>
      <c r="D53" s="5"/>
      <c r="E53" s="7"/>
    </row>
    <row r="54" spans="1:5" x14ac:dyDescent="0.2">
      <c r="A54" s="37" t="s">
        <v>0</v>
      </c>
      <c r="B54" s="5"/>
      <c r="C54" s="5"/>
      <c r="D54" s="5"/>
      <c r="E54" s="7"/>
    </row>
    <row r="55" spans="1:5" x14ac:dyDescent="0.2">
      <c r="A55" s="37"/>
      <c r="B55" s="5"/>
      <c r="C55" s="5"/>
      <c r="D55" s="5"/>
      <c r="E55" s="7"/>
    </row>
    <row r="56" spans="1:5" x14ac:dyDescent="0.2">
      <c r="A56" s="7"/>
      <c r="B56" s="7"/>
      <c r="C56" s="7"/>
      <c r="D56" s="7"/>
      <c r="E56" s="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70</v>
      </c>
      <c r="B1" s="46"/>
      <c r="C1" s="46"/>
      <c r="D1" s="47"/>
      <c r="E1" s="47"/>
    </row>
    <row r="2" spans="1:5" ht="15.75" x14ac:dyDescent="0.2">
      <c r="A2" s="4"/>
      <c r="B2" s="5"/>
      <c r="C2" s="5"/>
      <c r="D2" s="5"/>
      <c r="E2" s="5"/>
    </row>
    <row r="3" spans="1:5" x14ac:dyDescent="0.2">
      <c r="A3" s="12" t="s">
        <v>31</v>
      </c>
      <c r="B3" s="42">
        <v>10000</v>
      </c>
      <c r="C3" s="5"/>
      <c r="D3" s="5"/>
      <c r="E3" s="5"/>
    </row>
    <row r="4" spans="1:5" x14ac:dyDescent="0.2">
      <c r="A4" s="12"/>
      <c r="B4" s="5"/>
      <c r="C4" s="5"/>
      <c r="D4" s="5"/>
      <c r="E4" s="5"/>
    </row>
    <row r="5" spans="1:5" x14ac:dyDescent="0.2">
      <c r="A5" s="12" t="s">
        <v>20</v>
      </c>
      <c r="B5" s="5"/>
      <c r="C5" s="5"/>
      <c r="D5" s="5"/>
      <c r="E5" s="5"/>
    </row>
    <row r="6" spans="1:5" x14ac:dyDescent="0.2">
      <c r="A6" s="43">
        <v>0.04</v>
      </c>
      <c r="B6" s="5"/>
      <c r="C6" s="5"/>
      <c r="D6" s="5"/>
      <c r="E6" s="5"/>
    </row>
    <row r="7" spans="1:5" x14ac:dyDescent="0.2">
      <c r="A7" s="43">
        <v>0.05</v>
      </c>
      <c r="B7" s="5"/>
      <c r="C7" s="5"/>
      <c r="D7" s="5"/>
      <c r="E7" s="5"/>
    </row>
    <row r="8" spans="1:5" x14ac:dyDescent="0.2">
      <c r="A8" s="43">
        <v>7.0000000000000007E-2</v>
      </c>
      <c r="B8" s="5"/>
      <c r="C8" s="5"/>
      <c r="D8" s="5"/>
      <c r="E8" s="5"/>
    </row>
    <row r="9" spans="1:5" x14ac:dyDescent="0.2">
      <c r="A9" s="12"/>
      <c r="B9" s="5"/>
      <c r="C9" s="5"/>
      <c r="D9" s="5"/>
      <c r="E9" s="5"/>
    </row>
    <row r="10" spans="1:5" x14ac:dyDescent="0.2">
      <c r="A10" s="12" t="s">
        <v>33</v>
      </c>
      <c r="B10" s="44">
        <f>FVSCHEDULE(B3,A6:A8)</f>
        <v>11684.400000000001</v>
      </c>
      <c r="C10" s="5"/>
      <c r="D10" s="5"/>
      <c r="E10" s="5"/>
    </row>
    <row r="11" spans="1:5" x14ac:dyDescent="0.2">
      <c r="A11" s="12" t="str">
        <f ca="1">"Formula Used in "&amp;ADDRESS(ROW(B10),COLUMN(B10),4)&amp;"  &gt;&gt;   "&amp;_xlfn.FORMULATEXT(B10)</f>
        <v>Formula Used in B10  &gt;&gt;   =FVSCHEDULE(B3,A6:A8)</v>
      </c>
      <c r="B11" s="5"/>
      <c r="C11" s="5"/>
      <c r="D11" s="5"/>
      <c r="E11" s="5"/>
    </row>
    <row r="12" spans="1:5" x14ac:dyDescent="0.2">
      <c r="A12" s="12"/>
      <c r="B12" s="5"/>
      <c r="C12" s="5"/>
      <c r="D12" s="5"/>
      <c r="E12" s="5"/>
    </row>
    <row r="13" spans="1:5" x14ac:dyDescent="0.2">
      <c r="A13" s="12" t="s">
        <v>32</v>
      </c>
      <c r="B13" s="5"/>
      <c r="C13" s="5"/>
      <c r="D13" s="5"/>
      <c r="E13" s="5"/>
    </row>
    <row r="14" spans="1:5" x14ac:dyDescent="0.2">
      <c r="A14" s="12"/>
      <c r="B14" s="5"/>
      <c r="C14" s="5"/>
      <c r="D14" s="5"/>
      <c r="E14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71</v>
      </c>
      <c r="B1" s="46"/>
      <c r="C1" s="46"/>
      <c r="D1" s="47"/>
      <c r="E1" s="47"/>
    </row>
    <row r="2" spans="1:5" ht="15.75" x14ac:dyDescent="0.2">
      <c r="A2" s="4"/>
      <c r="B2" s="5"/>
      <c r="C2" s="5"/>
      <c r="D2" s="5"/>
      <c r="E2" s="5"/>
    </row>
    <row r="3" spans="1:5" x14ac:dyDescent="0.2">
      <c r="A3" s="12" t="s">
        <v>31</v>
      </c>
      <c r="B3" s="44">
        <v>10000</v>
      </c>
      <c r="C3" s="5"/>
      <c r="D3" s="5"/>
      <c r="E3" s="5"/>
    </row>
    <row r="4" spans="1:5" x14ac:dyDescent="0.2">
      <c r="A4" s="12"/>
      <c r="B4" s="5"/>
      <c r="C4" s="5"/>
      <c r="D4" s="5"/>
      <c r="E4" s="5"/>
    </row>
    <row r="5" spans="1:5" x14ac:dyDescent="0.2">
      <c r="A5" s="12" t="s">
        <v>20</v>
      </c>
      <c r="B5" s="5"/>
      <c r="C5" s="5"/>
      <c r="D5" s="5"/>
      <c r="E5" s="5"/>
    </row>
    <row r="6" spans="1:5" x14ac:dyDescent="0.2">
      <c r="A6" s="48">
        <v>0.04</v>
      </c>
      <c r="B6" s="5"/>
      <c r="C6" s="5"/>
      <c r="D6" s="5"/>
      <c r="E6" s="5"/>
    </row>
    <row r="7" spans="1:5" x14ac:dyDescent="0.2">
      <c r="A7" s="48">
        <v>0.05</v>
      </c>
      <c r="B7" s="5"/>
      <c r="C7" s="5"/>
      <c r="D7" s="5"/>
      <c r="E7" s="5"/>
    </row>
    <row r="8" spans="1:5" x14ac:dyDescent="0.2">
      <c r="A8" s="48">
        <v>7.0000000000000007E-2</v>
      </c>
      <c r="B8" s="5"/>
      <c r="C8" s="5"/>
      <c r="D8" s="5"/>
      <c r="E8" s="5"/>
    </row>
    <row r="9" spans="1:5" x14ac:dyDescent="0.2">
      <c r="A9" s="12"/>
      <c r="B9" s="5"/>
      <c r="C9" s="5"/>
      <c r="D9" s="5"/>
      <c r="E9" s="5"/>
    </row>
    <row r="10" spans="1:5" x14ac:dyDescent="0.2">
      <c r="A10" s="12" t="s">
        <v>30</v>
      </c>
      <c r="B10" s="44">
        <f>FVSCHEDULE(B3,A6:A8)</f>
        <v>11684.400000000001</v>
      </c>
      <c r="C10" s="5"/>
      <c r="D10" s="5"/>
      <c r="E10" s="5"/>
    </row>
    <row r="11" spans="1:5" x14ac:dyDescent="0.2">
      <c r="A11" s="12" t="s">
        <v>29</v>
      </c>
      <c r="B11" s="44">
        <f>B3*(1+A6)*(1+A7)*(1+A8)</f>
        <v>11684.400000000001</v>
      </c>
      <c r="C11" s="5"/>
      <c r="D11" s="5"/>
      <c r="E11" s="5"/>
    </row>
    <row r="12" spans="1:5" x14ac:dyDescent="0.2">
      <c r="A12" s="12" t="str">
        <f ca="1">"Formula Used in "&amp;ADDRESS(ROW(B11),COLUMN(B11),4)&amp;"  &gt;&gt;   "&amp;_xlfn.FORMULATEXT(B11)</f>
        <v>Formula Used in B11  &gt;&gt;   =B3*(1+A6)*(1+A7)*(1+A8)</v>
      </c>
      <c r="B12" s="5"/>
      <c r="C12" s="5"/>
      <c r="D12" s="5"/>
      <c r="E12" s="5"/>
    </row>
    <row r="13" spans="1:5" x14ac:dyDescent="0.2">
      <c r="A13" s="12"/>
      <c r="B13" s="5"/>
      <c r="C13" s="5"/>
      <c r="D13" s="5"/>
      <c r="E1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72</v>
      </c>
      <c r="B1" s="46"/>
      <c r="C1" s="46"/>
      <c r="D1" s="47"/>
      <c r="E1" s="47"/>
    </row>
    <row r="2" spans="1:5" ht="15.75" x14ac:dyDescent="0.2">
      <c r="A2" s="4"/>
      <c r="B2" s="5"/>
      <c r="C2" s="5"/>
      <c r="D2" s="5"/>
      <c r="E2" s="5"/>
    </row>
    <row r="3" spans="1:5" x14ac:dyDescent="0.2">
      <c r="A3" s="12" t="s">
        <v>22</v>
      </c>
      <c r="B3" s="5"/>
      <c r="C3" s="5"/>
      <c r="D3" s="5"/>
      <c r="E3" s="5"/>
    </row>
    <row r="4" spans="1:5" x14ac:dyDescent="0.2">
      <c r="A4" s="5"/>
      <c r="B4" s="5"/>
      <c r="C4" s="5"/>
      <c r="D4" s="5"/>
      <c r="E4" s="5"/>
    </row>
    <row r="5" spans="1:5" x14ac:dyDescent="0.2">
      <c r="A5" s="12" t="s">
        <v>21</v>
      </c>
      <c r="B5" s="44">
        <v>10000</v>
      </c>
      <c r="C5" s="5"/>
      <c r="D5" s="5"/>
      <c r="E5" s="5"/>
    </row>
    <row r="6" spans="1:5" x14ac:dyDescent="0.2">
      <c r="A6" s="12"/>
      <c r="B6" s="5"/>
      <c r="C6" s="5"/>
      <c r="D6" s="5"/>
      <c r="E6" s="5"/>
    </row>
    <row r="7" spans="1:5" x14ac:dyDescent="0.2">
      <c r="A7" s="12" t="s">
        <v>20</v>
      </c>
      <c r="B7" s="5"/>
      <c r="C7" s="5"/>
      <c r="D7" s="5"/>
      <c r="E7" s="5"/>
    </row>
    <row r="8" spans="1:5" x14ac:dyDescent="0.2">
      <c r="A8" s="12" t="s">
        <v>17</v>
      </c>
      <c r="B8" s="12" t="s">
        <v>19</v>
      </c>
      <c r="C8" s="44">
        <v>10000</v>
      </c>
      <c r="D8" s="5"/>
      <c r="E8" s="5"/>
    </row>
    <row r="9" spans="1:5" x14ac:dyDescent="0.2">
      <c r="A9" s="48" t="s">
        <v>28</v>
      </c>
      <c r="B9" s="49">
        <v>0.05</v>
      </c>
      <c r="C9" s="44">
        <f>FVSCHEDULE($C$8,$B$9:B9)</f>
        <v>10500</v>
      </c>
      <c r="D9" s="5"/>
      <c r="E9" s="5"/>
    </row>
    <row r="10" spans="1:5" x14ac:dyDescent="0.2">
      <c r="A10" s="48" t="s">
        <v>27</v>
      </c>
      <c r="B10" s="49">
        <v>-0.03</v>
      </c>
      <c r="C10" s="44">
        <f>FVSCHEDULE($C$8,$B$9:B10)</f>
        <v>10185</v>
      </c>
      <c r="D10" s="5"/>
      <c r="E10" s="5"/>
    </row>
    <row r="11" spans="1:5" x14ac:dyDescent="0.2">
      <c r="A11" s="48" t="s">
        <v>26</v>
      </c>
      <c r="B11" s="49">
        <v>-0.02</v>
      </c>
      <c r="C11" s="44">
        <f>FVSCHEDULE($C$8,$B$9:B11)</f>
        <v>9981.2999999999993</v>
      </c>
      <c r="D11" s="5"/>
      <c r="E11" s="5"/>
    </row>
    <row r="12" spans="1:5" x14ac:dyDescent="0.2">
      <c r="A12" s="48" t="s">
        <v>25</v>
      </c>
      <c r="B12" s="49">
        <v>-0.06</v>
      </c>
      <c r="C12" s="44">
        <f>FVSCHEDULE($C$8,$B$9:B12)</f>
        <v>9382.4219999999987</v>
      </c>
      <c r="D12" s="5"/>
      <c r="E12" s="5"/>
    </row>
    <row r="13" spans="1:5" x14ac:dyDescent="0.2">
      <c r="A13" s="48" t="s">
        <v>24</v>
      </c>
      <c r="B13" s="49">
        <v>0.02</v>
      </c>
      <c r="C13" s="44">
        <f>FVSCHEDULE($C$8,$B$9:B13)</f>
        <v>9570.0704399999995</v>
      </c>
      <c r="D13" s="5"/>
      <c r="E13" s="5"/>
    </row>
    <row r="14" spans="1:5" x14ac:dyDescent="0.2">
      <c r="A14" s="12"/>
      <c r="B14" s="44"/>
      <c r="C14" s="5"/>
      <c r="D14" s="5"/>
      <c r="E14" s="5"/>
    </row>
    <row r="15" spans="1:5" x14ac:dyDescent="0.2">
      <c r="A15" s="19" t="str">
        <f ca="1">"'Anchor' formula in "&amp;ADDRESS(ROW(C9),COLUMN(C9),4)&amp;" is   &gt;&gt;&gt;   "&amp;_xlfn.FORMULATEXT(C9)</f>
        <v>'Anchor' formula in C9 is   &gt;&gt;&gt;   =FVSCHEDULE($C$8,$B$9:B9)</v>
      </c>
      <c r="B15" s="44"/>
      <c r="C15" s="5"/>
      <c r="D15" s="5"/>
      <c r="E15" s="5"/>
    </row>
    <row r="16" spans="1:5" x14ac:dyDescent="0.2">
      <c r="A16" s="12"/>
      <c r="B16" s="44"/>
      <c r="C16" s="5"/>
      <c r="D16" s="5"/>
      <c r="E16" s="5"/>
    </row>
    <row r="17" spans="1:5" x14ac:dyDescent="0.2">
      <c r="A17" s="12" t="s">
        <v>23</v>
      </c>
      <c r="B17" s="5"/>
      <c r="C17" s="5"/>
      <c r="D17" s="5"/>
      <c r="E17" s="5"/>
    </row>
    <row r="18" spans="1:5" x14ac:dyDescent="0.2">
      <c r="A18" s="12"/>
      <c r="B18" s="5"/>
      <c r="C18" s="5"/>
      <c r="D18" s="5"/>
      <c r="E18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73</v>
      </c>
      <c r="B1" s="46"/>
      <c r="C1" s="46"/>
      <c r="D1" s="47"/>
      <c r="E1" s="47"/>
    </row>
    <row r="2" spans="1:5" ht="15.75" x14ac:dyDescent="0.2">
      <c r="A2" s="4"/>
      <c r="B2" s="5"/>
      <c r="C2" s="5"/>
      <c r="D2" s="5"/>
      <c r="E2" s="5"/>
    </row>
    <row r="3" spans="1:5" x14ac:dyDescent="0.2">
      <c r="A3" s="12" t="s">
        <v>22</v>
      </c>
      <c r="B3" s="5"/>
      <c r="C3" s="5"/>
      <c r="D3" s="5"/>
      <c r="E3" s="5"/>
    </row>
    <row r="4" spans="1:5" x14ac:dyDescent="0.2">
      <c r="A4" s="5"/>
      <c r="B4" s="5"/>
      <c r="C4" s="5"/>
      <c r="D4" s="5"/>
      <c r="E4" s="5"/>
    </row>
    <row r="5" spans="1:5" x14ac:dyDescent="0.2">
      <c r="A5" s="12" t="s">
        <v>21</v>
      </c>
      <c r="B5" s="44">
        <v>10000</v>
      </c>
      <c r="C5" s="5"/>
      <c r="D5" s="5"/>
      <c r="E5" s="5"/>
    </row>
    <row r="6" spans="1:5" x14ac:dyDescent="0.2">
      <c r="A6" s="12"/>
      <c r="B6" s="5"/>
      <c r="C6" s="5"/>
      <c r="D6" s="5"/>
      <c r="E6" s="5"/>
    </row>
    <row r="7" spans="1:5" x14ac:dyDescent="0.2">
      <c r="A7" s="25" t="s">
        <v>20</v>
      </c>
      <c r="B7" s="25" t="s">
        <v>19</v>
      </c>
      <c r="C7" s="50" t="s">
        <v>18</v>
      </c>
      <c r="D7" s="25"/>
      <c r="E7" s="25"/>
    </row>
    <row r="8" spans="1:5" x14ac:dyDescent="0.2">
      <c r="A8" s="12" t="s">
        <v>17</v>
      </c>
      <c r="B8" s="51"/>
      <c r="C8" s="44">
        <v>10000</v>
      </c>
      <c r="D8" s="5"/>
      <c r="E8" s="5"/>
    </row>
    <row r="9" spans="1:5" x14ac:dyDescent="0.2">
      <c r="A9" s="48" t="s">
        <v>16</v>
      </c>
      <c r="B9" s="52"/>
      <c r="C9" s="44">
        <f>FVSCHEDULE($C$8,$B$9:B9)</f>
        <v>10000</v>
      </c>
      <c r="D9" s="5"/>
      <c r="E9" s="5"/>
    </row>
    <row r="10" spans="1:5" x14ac:dyDescent="0.2">
      <c r="A10" s="48" t="s">
        <v>15</v>
      </c>
      <c r="B10" s="52"/>
      <c r="C10" s="44">
        <f>FVSCHEDULE($C$8,$B$9:B10)</f>
        <v>10000</v>
      </c>
      <c r="D10" s="5"/>
      <c r="E10" s="5"/>
    </row>
    <row r="11" spans="1:5" x14ac:dyDescent="0.2">
      <c r="A11" s="48" t="s">
        <v>14</v>
      </c>
      <c r="B11" s="52"/>
      <c r="C11" s="44">
        <f>FVSCHEDULE($C$8,$B$9:B11)</f>
        <v>10000</v>
      </c>
      <c r="D11" s="5"/>
      <c r="E11" s="5"/>
    </row>
    <row r="12" spans="1:5" x14ac:dyDescent="0.2">
      <c r="A12" s="48" t="s">
        <v>13</v>
      </c>
      <c r="B12" s="52">
        <v>0.04</v>
      </c>
      <c r="C12" s="44">
        <f>FVSCHEDULE($C$8,$B$9:B12)</f>
        <v>10400</v>
      </c>
      <c r="D12" s="5"/>
      <c r="E12" s="5"/>
    </row>
    <row r="13" spans="1:5" x14ac:dyDescent="0.2">
      <c r="A13" s="48" t="s">
        <v>12</v>
      </c>
      <c r="B13" s="52"/>
      <c r="C13" s="44">
        <f>FVSCHEDULE($C$8,$B$9:B13)</f>
        <v>10400</v>
      </c>
      <c r="D13" s="5"/>
      <c r="E13" s="5"/>
    </row>
    <row r="14" spans="1:5" x14ac:dyDescent="0.2">
      <c r="A14" s="48" t="s">
        <v>11</v>
      </c>
      <c r="B14" s="52"/>
      <c r="C14" s="44">
        <f>FVSCHEDULE($C$8,$B$9:B14)</f>
        <v>10400</v>
      </c>
      <c r="D14" s="5"/>
      <c r="E14" s="5"/>
    </row>
    <row r="15" spans="1:5" x14ac:dyDescent="0.2">
      <c r="A15" s="48" t="s">
        <v>10</v>
      </c>
      <c r="B15" s="52"/>
      <c r="C15" s="44">
        <f>FVSCHEDULE($C$8,$B$9:B15)</f>
        <v>10400</v>
      </c>
      <c r="D15" s="5"/>
      <c r="E15" s="5"/>
    </row>
    <row r="16" spans="1:5" x14ac:dyDescent="0.2">
      <c r="A16" s="48" t="s">
        <v>9</v>
      </c>
      <c r="B16" s="52">
        <v>0.03</v>
      </c>
      <c r="C16" s="44">
        <f>FVSCHEDULE($C$8,$B$9:B16)</f>
        <v>10712</v>
      </c>
      <c r="D16" s="5"/>
      <c r="E16" s="5"/>
    </row>
    <row r="17" spans="1:5" x14ac:dyDescent="0.2">
      <c r="A17" s="48" t="s">
        <v>8</v>
      </c>
      <c r="B17" s="52"/>
      <c r="C17" s="44">
        <f>FVSCHEDULE($C$8,$B$9:B17)</f>
        <v>10712</v>
      </c>
      <c r="D17" s="5"/>
      <c r="E17" s="5"/>
    </row>
    <row r="18" spans="1:5" x14ac:dyDescent="0.2">
      <c r="A18" s="48" t="s">
        <v>7</v>
      </c>
      <c r="B18" s="52"/>
      <c r="C18" s="44">
        <f>FVSCHEDULE($C$8,$B$9:B18)</f>
        <v>10712</v>
      </c>
      <c r="D18" s="5"/>
      <c r="E18" s="5"/>
    </row>
    <row r="19" spans="1:5" x14ac:dyDescent="0.2">
      <c r="A19" s="48" t="s">
        <v>6</v>
      </c>
      <c r="B19" s="52"/>
      <c r="C19" s="44">
        <f>FVSCHEDULE($C$8,$B$9:B19)</f>
        <v>10712</v>
      </c>
      <c r="D19" s="5"/>
      <c r="E19" s="5"/>
    </row>
    <row r="20" spans="1:5" x14ac:dyDescent="0.2">
      <c r="A20" s="48" t="s">
        <v>5</v>
      </c>
      <c r="B20" s="52">
        <v>0.04</v>
      </c>
      <c r="C20" s="44">
        <f>FVSCHEDULE($C$8,$B$9:B20)</f>
        <v>11140.48</v>
      </c>
      <c r="D20" s="5"/>
      <c r="E20" s="5"/>
    </row>
    <row r="21" spans="1:5" x14ac:dyDescent="0.2">
      <c r="A21" s="48" t="s">
        <v>4</v>
      </c>
      <c r="B21" s="52"/>
      <c r="C21" s="44">
        <f>FVSCHEDULE($C$8,$B$9:B21)</f>
        <v>11140.48</v>
      </c>
      <c r="D21" s="5"/>
      <c r="E21" s="5"/>
    </row>
    <row r="22" spans="1:5" x14ac:dyDescent="0.2">
      <c r="A22" s="48" t="s">
        <v>3</v>
      </c>
      <c r="B22" s="52"/>
      <c r="C22" s="44">
        <f>FVSCHEDULE($C$8,$B$9:B22)</f>
        <v>11140.48</v>
      </c>
      <c r="D22" s="5"/>
      <c r="E22" s="5"/>
    </row>
    <row r="23" spans="1:5" x14ac:dyDescent="0.2">
      <c r="A23" s="12"/>
      <c r="B23" s="44"/>
      <c r="C23" s="5"/>
      <c r="D23" s="5"/>
      <c r="E23" s="5"/>
    </row>
    <row r="24" spans="1:5" x14ac:dyDescent="0.2">
      <c r="A24" s="19" t="str">
        <f ca="1">"'Anchor' formula in "&amp;ADDRESS(ROW(C9),COLUMN(C9),4)&amp;" is   &gt;&gt;&gt;   "&amp;_xlfn.FORMULATEXT(C9)</f>
        <v>'Anchor' formula in C9 is   &gt;&gt;&gt;   =FVSCHEDULE($C$8,$B$9:B9)</v>
      </c>
      <c r="B24" s="44"/>
      <c r="C24" s="5"/>
      <c r="D24" s="5"/>
      <c r="E24" s="5"/>
    </row>
    <row r="25" spans="1:5" x14ac:dyDescent="0.2">
      <c r="A25" s="12"/>
      <c r="B25" s="44"/>
      <c r="C25" s="5"/>
      <c r="D25" s="5"/>
      <c r="E25" s="5"/>
    </row>
    <row r="26" spans="1:5" x14ac:dyDescent="0.2">
      <c r="A26" s="16" t="s">
        <v>69</v>
      </c>
      <c r="B26" s="5"/>
      <c r="C26" s="5"/>
      <c r="D26" s="5"/>
      <c r="E26" s="5"/>
    </row>
    <row r="27" spans="1:5" x14ac:dyDescent="0.2">
      <c r="A27" s="12"/>
      <c r="B27" s="5"/>
      <c r="C27" s="5"/>
      <c r="D27" s="5"/>
      <c r="E2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FVSCHEDULE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2013-06-02T18:00:29Z</dcterms:created>
  <dcterms:modified xsi:type="dcterms:W3CDTF">2020-08-26T14:09:37Z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1460864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